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kaunopoliklinika-my.sharepoint.com/personal/m_jureviciene_kaunopoliklinika_lt/Documents/Desktop/Pirkimai 2025/Sterilizacijai skirtos pakavimo medžiagos ir indikatoriai/Sterilizacijos pirkimo dokai/"/>
    </mc:Choice>
  </mc:AlternateContent>
  <xr:revisionPtr revIDLastSave="2" documentId="8_{055D5E8D-E675-4F6B-8344-90D986EB0F3C}" xr6:coauthVersionLast="47" xr6:coauthVersionMax="47" xr10:uidLastSave="{38295F78-B0F4-4E7F-B3EB-704D7969EE4F}"/>
  <bookViews>
    <workbookView xWindow="22932" yWindow="-108" windowWidth="30936" windowHeight="16776" xr2:uid="{00000000-000D-0000-FFFF-FFFF00000000}"/>
  </bookViews>
  <sheets>
    <sheet name="Sheet1" sheetId="1" r:id="rId1"/>
  </sheets>
  <definedNames>
    <definedName name="_Toc144896436" localSheetId="0">Sheet1!#REF!</definedName>
    <definedName name="_Toc329443224" localSheetId="0">Sheet1!$A$14</definedName>
    <definedName name="_Toc329443227" localSheetId="0">Sheet1!$D$19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 i="1" l="1"/>
  <c r="G61" i="1"/>
  <c r="G60" i="1"/>
  <c r="G58" i="1"/>
  <c r="G54" i="1"/>
  <c r="G49" i="1"/>
  <c r="G56" i="1"/>
  <c r="G57" i="1" s="1"/>
  <c r="G59" i="1" s="1"/>
  <c r="G50" i="1"/>
  <c r="G51" i="1"/>
  <c r="G52" i="1"/>
  <c r="G43" i="1"/>
  <c r="G44" i="1"/>
  <c r="G45" i="1"/>
  <c r="G46" i="1"/>
  <c r="G47" i="1"/>
  <c r="G48" i="1"/>
  <c r="G42" i="1"/>
  <c r="G53" i="1" l="1"/>
  <c r="G55" i="1" s="1"/>
</calcChain>
</file>

<file path=xl/sharedStrings.xml><?xml version="1.0" encoding="utf-8"?>
<sst xmlns="http://schemas.openxmlformats.org/spreadsheetml/2006/main" count="107" uniqueCount="90">
  <si>
    <t>Prekės pavadinimas (gamintojas)</t>
  </si>
  <si>
    <t>Mato vnt.</t>
  </si>
  <si>
    <t>Mato vieneto kaina EUR be PVM</t>
  </si>
  <si>
    <t xml:space="preserve">Suma EUR be PVM </t>
  </si>
  <si>
    <t>(4*5)</t>
  </si>
  <si>
    <t>1.</t>
  </si>
  <si>
    <t>____ % PVM:</t>
  </si>
  <si>
    <t>1 pirkimo dalies pasiūlymo kaina Eur su PVM:</t>
  </si>
  <si>
    <t>2.</t>
  </si>
  <si>
    <t>3.</t>
  </si>
  <si>
    <t>5.</t>
  </si>
  <si>
    <t>6.</t>
  </si>
  <si>
    <t>7.</t>
  </si>
  <si>
    <t>Bendra pasiūlymo kaina Eur be PVM:</t>
  </si>
  <si>
    <t>Bendra pasiūlymo kaina Eur su PVM:</t>
  </si>
  <si>
    <t>PASIŪLYMAS</t>
  </si>
  <si>
    <t>(data)</t>
  </si>
  <si>
    <t>(vieta)</t>
  </si>
  <si>
    <t>Viešoji įstaiga Kauno miesto poliklinika</t>
  </si>
  <si>
    <t>(Adresatas)</t>
  </si>
  <si>
    <t>1.  INFORMACIJA APIE TIEKĖJĄ</t>
  </si>
  <si>
    <t>Asmens, įgalioto bendrauti su perkančiąją organizacija, kontaktinė informacija (vardas, pavardė, tel., el. p., adresas)</t>
  </si>
  <si>
    <r>
      <t xml:space="preserve">Tiekėjo arba ūkio subjektų grupės dalyvių pavadinimas (-ai), juridinio asmens kodas (-ai) </t>
    </r>
    <r>
      <rPr>
        <i/>
        <sz val="11"/>
        <color theme="1"/>
        <rFont val="Trebuchet MS"/>
        <family val="2"/>
        <charset val="186"/>
      </rPr>
      <t>(jeigu pasiūlymą teikia fizinis asmuo – verslo ar individualios veiklos pažymėjimo Nr. ar pan.)</t>
    </r>
    <r>
      <rPr>
        <sz val="11"/>
        <color theme="1"/>
        <rFont val="Trebuchet MS"/>
        <family val="2"/>
        <charset val="186"/>
      </rPr>
      <t>, adresas (-ai)</t>
    </r>
  </si>
  <si>
    <r>
      <t xml:space="preserve">Ūkio subjektų grupės dalyvis, atstovaujantis arba vadovaujantis ūkio subjektų grupei </t>
    </r>
    <r>
      <rPr>
        <i/>
        <sz val="11"/>
        <color theme="1"/>
        <rFont val="Trebuchet MS"/>
        <family val="2"/>
        <charset val="186"/>
      </rPr>
      <t>(pildoma, jei pasiūlymą teikia tiekėjų grupė)</t>
    </r>
  </si>
  <si>
    <r>
      <t>2.  INFORMACIJA APIE ŪKIO SUBJEKTUS, KURIŲ PAJĖGUMAIS TIEKĖJAS REMIASI, KAD ATITIKTŲ PERKANČIOSIOS ORGANIZACIJOS KELIAMUS KVALIFIKACIJOS REIKALAVIMUS (JEIGU TOKIE REIKALAVIMAI KELIAMI) (</t>
    </r>
    <r>
      <rPr>
        <b/>
        <i/>
        <sz val="11"/>
        <color theme="1"/>
        <rFont val="Trebuchet MS"/>
        <family val="2"/>
        <charset val="186"/>
      </rPr>
      <t>nurodomi ir kvazisubtiekėjai – fiziniai asmenys, kuriuos ketinama įdarbinti pirkimo laimėjimo atveju)(pildoma, jei tiekėjas pasitelkia kitų ūkio subjektų pajėgumais pagal VPĮ 49 str.)</t>
    </r>
  </si>
  <si>
    <t>Eil. Nr.</t>
  </si>
  <si>
    <t>Ūkio subjekto pavadinimas, juridinio asmens kodas, adresas</t>
  </si>
  <si>
    <t>Nuoroda į skelbimo apie pirkimą punkto sąlygą, kuriai atitikti remiamasi ūkio subjekto pajėgumais</t>
  </si>
  <si>
    <t>Sutarties objekto dalies, perduodamos vykdyti subtiekėjui, aprašymas</t>
  </si>
  <si>
    <t>3.  INFORMACIJA APIE ŽINOMUS SUBTIEKĖJUS IR JIEMS PERDUODAMA VYKDYTI SUTARTIES DALIS (pildoma, jei tiekėjas pasitelkia subtiekėjus)</t>
  </si>
  <si>
    <t>Subtiekėjo pavadinimas, juridinio asmens kodas, adresas</t>
  </si>
  <si>
    <t>4.    PASIŪLYMO KAINA</t>
  </si>
  <si>
    <t>4.1.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t>
  </si>
  <si>
    <t xml:space="preserve">4.2.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Prekių tiekimu, įskaitant, bet neapsiribojant (išskyrus tuos atvejus, kai pirkimo dokumentuose aiškiai nurodyta, kad tam tikros konkrečios išlaidos neturi būti įskaičiuotos į Sutarties kainą): </t>
  </si>
  <si>
    <t>4.3.    Jeigu pasiūlyme nurodyta kaina, išreikšta skaitmenimis, neatitinka kainos, nurodytos žodžiais, teisinga laikoma kaina, nurodyta žodžiais.</t>
  </si>
  <si>
    <t>4.4.    Galutinė pasiūlymo kaina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</si>
  <si>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4.5.</t>
  </si>
  <si>
    <t>Bendra pasiūlymo kaina EUR su PVM žodžiais: __________________________________________________</t>
  </si>
  <si>
    <t>Jei „PVM“ laukas nepildomas, nurodykite priežastis, dėl kurių PVM nemokamas: ________________</t>
  </si>
  <si>
    <t>4.6</t>
  </si>
  <si>
    <t>5.    PRIDEDAMI DOKUMENTAI IR INFORMACIJA APIE KONFIDENCIALUMĄ</t>
  </si>
  <si>
    <t>Jei nenurodyta kitaip, visi dokumentai teikiami su pasiūlymu CVP IS priemonėmis:</t>
  </si>
  <si>
    <t>Dokumentas</t>
  </si>
  <si>
    <t>Lapų skaičius</t>
  </si>
  <si>
    <t>Paaiškinimas, kokia konkreti informacija dokumente yra konfidenciali ir kodėl</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</si>
  <si>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</si>
  <si>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</si>
  <si>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</si>
  <si>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Ar dokumente yra konfidencialios informacijos? (TAIP/NE)</t>
  </si>
  <si>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t>
  </si>
  <si>
    <t>·      sutinku su pirkimo dokumentuose nustatytomis sąlygomis ir procedūromis,</t>
  </si>
  <si>
    <t>·      pasiūlymo dokumentuose pateikti duomenys ir informacija yra teisinga ir apima viską, ko reikia tinkamam sutarties įvykdymui;</t>
  </si>
  <si>
    <t>·      suprantu, kad COVID-19, Rusijos Federacijos karinės agresijos prieš Ukrainą veiksmai bei nepaprastosios padėties Lietuvos Respublikos teritorijoje įvedimas atsižvelgiant į šį agresijos aktą savaime nėra laikomi civilinės atsakomybės netaikymo pagrindais, ir nesutrukdys tinkamai įvykdyti Sutartį.</t>
  </si>
  <si>
    <t>(Tiekėjo arba jo įgalioto asmens pareigų pavadinimas)</t>
  </si>
  <si>
    <t>(Parašas)</t>
  </si>
  <si>
    <t>(Vardas, pavardė)</t>
  </si>
  <si>
    <t>1 pirkimo dalies pasiūlymo kaina Eur be PVM:</t>
  </si>
  <si>
    <t>Pirkimo dalies Nr.</t>
  </si>
  <si>
    <t>vnt.</t>
  </si>
  <si>
    <t>rit.</t>
  </si>
  <si>
    <t xml:space="preserve">rit. </t>
  </si>
  <si>
    <r>
      <t xml:space="preserve">Sterilizacijos juostos plokščios. Plotis nuo 147mm iki 153mm;
ilgisnuo 195m iki 205m. </t>
    </r>
    <r>
      <rPr>
        <sz val="11"/>
        <color rgb="FFFF0000"/>
        <rFont val="Trebuchet MS"/>
        <family val="2"/>
        <charset val="186"/>
      </rPr>
      <t>(tiekėjas nurodo prekės pavadinimas ir gamintoją)</t>
    </r>
  </si>
  <si>
    <r>
      <t xml:space="preserve">Sterilizacijos juostos plokščios. Plotis nuo 47mm iki 55mm;
Ilgis nuo 195m iki 205m. </t>
    </r>
    <r>
      <rPr>
        <sz val="11"/>
        <color rgb="FFFF0000"/>
        <rFont val="Trebuchet MS"/>
        <family val="2"/>
        <charset val="186"/>
      </rPr>
      <t>(tiekėjas nurodo prekės pavadinimas ir gamintoją)</t>
    </r>
  </si>
  <si>
    <r>
      <t xml:space="preserve">Sterilizacijos juostos plokščios. Plotis nuo 72mm iki 78mm;
Ilgis nuo 195m iki 205m. </t>
    </r>
    <r>
      <rPr>
        <sz val="11"/>
        <color rgb="FFFF0000"/>
        <rFont val="Trebuchet MS"/>
        <family val="2"/>
        <charset val="186"/>
      </rPr>
      <t>(tiekėjas nurodo prekės pavadinimas ir gamintoją)</t>
    </r>
  </si>
  <si>
    <r>
      <t xml:space="preserve">Sterilizacijos juostos plokščios. Plotis nuo 97mm iki 103mm;
ilgis nuo 195m iki 205m. </t>
    </r>
    <r>
      <rPr>
        <sz val="11"/>
        <color rgb="FFFF0000"/>
        <rFont val="Trebuchet MS"/>
        <family val="2"/>
        <charset val="186"/>
      </rPr>
      <t>(tiekėjas nurodo prekės pavadinimas ir gamintoją)</t>
    </r>
  </si>
  <si>
    <r>
      <t xml:space="preserve">Sterilizacijos juostos plokščios. Plotis nuo 122mm iki 128mm;
ilgis nuo 195m iki 205m. </t>
    </r>
    <r>
      <rPr>
        <sz val="11"/>
        <color rgb="FFFF0000"/>
        <rFont val="Trebuchet MS"/>
        <family val="2"/>
        <charset val="186"/>
      </rPr>
      <t>(tiekėjas nurodo prekės pavadinimas ir gamintoją)</t>
    </r>
  </si>
  <si>
    <r>
      <t xml:space="preserve">Sterilizacijos juostos plokščios. Plotis nuo 197mm iki 203mm;
ilgisnuo 195m iki 205m. </t>
    </r>
    <r>
      <rPr>
        <sz val="11"/>
        <color rgb="FFFF0000"/>
        <rFont val="Trebuchet MS"/>
        <family val="2"/>
        <charset val="186"/>
      </rPr>
      <t>(tiekėjas nurodo prekės pavadinimas ir gamintoją)</t>
    </r>
  </si>
  <si>
    <r>
      <t xml:space="preserve">Sterilizacijos juostos plokščios. Plotis nuo 247mm iki 253mm;
ilgis nuo 195m iki 205m. </t>
    </r>
    <r>
      <rPr>
        <sz val="11"/>
        <color rgb="FFFF0000"/>
        <rFont val="Trebuchet MS"/>
        <family val="2"/>
        <charset val="186"/>
      </rPr>
      <t>(tiekėjas nurodo prekės pavadinimas ir gamintoją)</t>
    </r>
  </si>
  <si>
    <r>
      <t xml:space="preserve">Sterilizacijos juostos su kloste. Plotis nuo 97mm iki 103mm; klostės plotis nuo 48mm iki 52mm; ilgis nuo 95m iki 105m. </t>
    </r>
    <r>
      <rPr>
        <sz val="11"/>
        <color rgb="FFFF0000"/>
        <rFont val="Trebuchet MS"/>
        <family val="2"/>
        <charset val="186"/>
      </rPr>
      <t>(tiekėjas nurodo prekės pavadinimas ir gamintoją)</t>
    </r>
  </si>
  <si>
    <r>
      <t xml:space="preserve">Sterilizacijos juostos su kloste. Plotis nuo 147mm iki 153mm; klostės plotis nuo 48mm iki 65mm; ilgis nuo 95m iki 105m. </t>
    </r>
    <r>
      <rPr>
        <sz val="11"/>
        <color rgb="FFFF0000"/>
        <rFont val="Trebuchet MS"/>
        <family val="2"/>
        <charset val="186"/>
      </rPr>
      <t>(tiekėjas nurodo prekės pavadinimas ir gamintoją)</t>
    </r>
  </si>
  <si>
    <r>
      <t xml:space="preserve">Sterilizacijos juostos su kloste. Plotis nuo 197mm iki 203mm; klostės plotis nuo 48mm iki 55mm;  ilgis nuo 95m iki 105m. </t>
    </r>
    <r>
      <rPr>
        <sz val="11"/>
        <color rgb="FFFF0000"/>
        <rFont val="Trebuchet MS"/>
        <family val="2"/>
        <charset val="186"/>
      </rPr>
      <t>(tiekėjas nurodo prekės pavadinimas ir gamintoją)</t>
    </r>
  </si>
  <si>
    <t>DĖL  STERILIZACIJAI SKIRTŲ PAKAVIMO MEDŽIAGŲ IR INDIKATORIŲ PIRKIMO</t>
  </si>
  <si>
    <t>1.1</t>
  </si>
  <si>
    <t>1.2</t>
  </si>
  <si>
    <t>Sterilizacijos juostos plokščios. Plotis nuo 397mm iki 403mm;
ilgis nuo 195m iki 205m. (tiekėjas nurodo prekės pavadinimas ir gamintoją)</t>
  </si>
  <si>
    <t>5 % PVM:</t>
  </si>
  <si>
    <t>21 % PVM:</t>
  </si>
  <si>
    <t>2</t>
  </si>
  <si>
    <t>2 pirkimo dalies pasiūlymo kaina Eur be PVM:</t>
  </si>
  <si>
    <t>2 pirkimo dalies pasiūlymo kaina Eur su PVM:</t>
  </si>
  <si>
    <t>STERILIZACIJAI SKIRTOS PAKAVIMO MEDŽIAGOS</t>
  </si>
  <si>
    <r>
      <t xml:space="preserve">STERILIZACIJAI SKIRTI INDIKATORIAI </t>
    </r>
    <r>
      <rPr>
        <sz val="11"/>
        <color rgb="FFFF0000"/>
        <rFont val="Trebuchet MS"/>
        <family val="2"/>
        <charset val="186"/>
      </rPr>
      <t>(tiekėjas nurodo prekės pavadinimas ir gamintoją)</t>
    </r>
  </si>
  <si>
    <t xml:space="preserve">Pirkimo specialiųjų sąlygų 4 priedas „Pasiūlymo forma“ </t>
  </si>
  <si>
    <t>4.2.1. transportavimo išlaidas;
4.2.2. pakavimo, pakrovimo, tranzito, iškrovimo, išpakavimo, pakuočių surinkimo ir sutvarkymo, tikrinimo, draudimo ir kitas su Prekių tiekimu susijusias išlaidas;
4.2.3. visas su dokumentų, kurių reikalauja Pirkėjas, rengimu ir pateikimu susijusias išlaidas;
4.2.4. pristatytų Prekių surinkimo vietoje ir (arba) paleidimo, ir (arba) priežiūros išlaidas;
4.2.5. aprūpinimo įrankiais, reikalingais pristatytų Prekių surinkimui ir (arba) priežiūrai, išlaidas;
4.2.6. naudojimo ir priežiūros instrukcijų, numatytų Techninėje specifikacijoje, pateikimo išlaidas;
4.2.7. išlaidos licencijoms, patentams, leidimams ir pan.;
4.2.8. elektroninių sąskaitų teikimo išlaidos;
4.2.9. Prekių garantinės ir techninės priežiūros išlaidos ir kt.</t>
  </si>
  <si>
    <r>
      <t xml:space="preserve">Užpildytas </t>
    </r>
    <r>
      <rPr>
        <sz val="11"/>
        <color rgb="FF0070C0"/>
        <rFont val="Trebuchet MS"/>
        <family val="2"/>
        <charset val="186"/>
      </rPr>
      <t>Pirkimo specialiųjų sąlygų 3 priedas „Techninė specifikacija“</t>
    </r>
  </si>
  <si>
    <r>
      <t xml:space="preserve">Dokumentai, patvirtinantys pasiūlyme nurodytos prekės atitikimą visiems reikalavimams, nurodytiems kiekviename </t>
    </r>
    <r>
      <rPr>
        <sz val="11"/>
        <color rgb="FF0070C0"/>
        <rFont val="Trebuchet MS"/>
        <family val="2"/>
        <charset val="186"/>
      </rPr>
      <t xml:space="preserve">Pirkimo specialiųjų sąlygų 3 priedo „Techninė specifikacija“ </t>
    </r>
    <r>
      <rPr>
        <sz val="11"/>
        <color theme="1"/>
        <rFont val="Trebuchet MS"/>
        <family val="2"/>
        <charset val="186"/>
      </rPr>
      <t>lentelės punkte.</t>
    </r>
  </si>
  <si>
    <r>
      <t xml:space="preserve">Pirkimo specialiųjų sąlygų 8 priedas „Tiekėjo deklaracija dėl VPĮ 45 str. 2 </t>
    </r>
    <r>
      <rPr>
        <vertAlign val="superscript"/>
        <sz val="11"/>
        <color rgb="FF0070C0"/>
        <rFont val="Trebuchet MS"/>
        <family val="2"/>
        <charset val="186"/>
      </rPr>
      <t xml:space="preserve">1 </t>
    </r>
    <r>
      <rPr>
        <sz val="11"/>
        <color rgb="FF0070C0"/>
        <rFont val="Trebuchet MS"/>
        <family val="2"/>
        <charset val="186"/>
      </rPr>
      <t>d.“</t>
    </r>
  </si>
  <si>
    <t>Pasirašydamas šį pasiūlymą, tvirtinu, kad:</t>
  </si>
  <si>
    <r>
      <t>·      pasiūlymas galioja</t>
    </r>
    <r>
      <rPr>
        <sz val="11"/>
        <color theme="4"/>
        <rFont val="Trebuchet MS"/>
        <family val="2"/>
        <charset val="186"/>
      </rPr>
      <t xml:space="preserve"> </t>
    </r>
    <r>
      <rPr>
        <sz val="11"/>
        <color rgb="FF0070C0"/>
        <rFont val="Trebuchet MS"/>
        <family val="2"/>
        <charset val="186"/>
      </rPr>
      <t>Pirkimo specialiųjų sąlygų 2 skyriuje „Terminai“</t>
    </r>
    <r>
      <rPr>
        <sz val="11"/>
        <color theme="1"/>
        <rFont val="Trebuchet MS"/>
        <family val="2"/>
        <charset val="186"/>
      </rPr>
      <t xml:space="preserve"> atitinkamame punkte nurodytą terminą;</t>
    </r>
  </si>
  <si>
    <t>Maksimalus prekių poreikis sutarties galiojimo laikotarpiui,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</si>
</sst>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1"/>
      <color rgb="FF000000"/>
      <name val="Trebuchet MS"/>
      <family val="2"/>
      <charset val="186"/>
    </font>
    <font>
      <sz val="11"/>
      <color theme="1"/>
      <name val="Trebuchet MS"/>
      <family val="2"/>
      <charset val="186"/>
    </font>
    <font>
      <i/>
      <sz val="11"/>
      <color theme="1"/>
      <name val="Trebuchet MS"/>
      <family val="2"/>
      <charset val="186"/>
    </font>
    <font>
      <b/>
      <sz val="11"/>
      <color theme="1"/>
      <name val="Trebuchet MS"/>
      <family val="2"/>
      <charset val="186"/>
    </font>
    <font>
      <sz val="11"/>
      <color rgb="FFFF0000"/>
      <name val="Trebuchet MS"/>
      <family val="2"/>
      <charset val="186"/>
    </font>
    <font>
      <i/>
      <vertAlign val="superscript"/>
      <sz val="10"/>
      <color theme="1"/>
      <name val="Trebuchet MS"/>
      <family val="2"/>
      <charset val="186"/>
    </font>
    <font>
      <sz val="10"/>
      <color theme="1"/>
      <name val="Trebuchet MS"/>
      <family val="2"/>
      <charset val="186"/>
    </font>
    <font>
      <vertAlign val="superscript"/>
      <sz val="10"/>
      <color theme="1"/>
      <name val="Trebuchet MS"/>
      <family val="2"/>
      <charset val="186"/>
    </font>
    <font>
      <b/>
      <i/>
      <sz val="11"/>
      <color theme="1"/>
      <name val="Trebuchet MS"/>
      <family val="2"/>
      <charset val="186"/>
    </font>
    <font>
      <b/>
      <sz val="14"/>
      <color theme="1"/>
      <name val="Trebuchet MS"/>
      <family val="2"/>
      <charset val="186"/>
    </font>
    <font>
      <sz val="11"/>
      <color rgb="FF0070C0"/>
      <name val="Trebuchet MS"/>
      <family val="2"/>
      <charset val="186"/>
    </font>
    <font>
      <sz val="11"/>
      <name val="Trebuchet MS"/>
      <family val="2"/>
      <charset val="186"/>
    </font>
    <font>
      <vertAlign val="superscript"/>
      <sz val="11"/>
      <color rgb="FF0070C0"/>
      <name val="Trebuchet MS"/>
      <family val="2"/>
      <charset val="186"/>
    </font>
    <font>
      <sz val="11"/>
      <color theme="4"/>
      <name val="Trebuchet MS"/>
      <family val="2"/>
      <charset val="186"/>
    </font>
  </fonts>
  <fills count="3">
    <fill>
      <patternFill patternType="none"/>
    </fill>
    <fill>
      <patternFill patternType="gray125"/>
    </fill>
    <fill>
      <patternFill patternType="solid">
        <fgColor rgb="FFDBE5F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72">
    <xf numFmtId="0" fontId="0" fillId="0" borderId="0" xfId="0"/>
    <xf numFmtId="0" fontId="2" fillId="0" borderId="0" xfId="0" applyFont="1" applyProtection="1">
      <protection locked="0"/>
    </xf>
    <xf numFmtId="0" fontId="2" fillId="0" borderId="0" xfId="0" applyFont="1" applyAlignment="1" applyProtection="1">
      <alignment horizontal="right"/>
      <protection locked="0"/>
    </xf>
    <xf numFmtId="0" fontId="4" fillId="0" borderId="0" xfId="0" applyFont="1" applyAlignment="1" applyProtection="1">
      <alignment horizontal="center" vertical="center"/>
      <protection locked="0"/>
    </xf>
    <xf numFmtId="0" fontId="8" fillId="0" borderId="0" xfId="0" applyFont="1" applyAlignment="1" applyProtection="1">
      <alignment vertical="center" wrapText="1"/>
      <protection locked="0"/>
    </xf>
    <xf numFmtId="0" fontId="2" fillId="0" borderId="0" xfId="0" applyFont="1" applyAlignment="1" applyProtection="1">
      <alignment vertical="center" wrapText="1"/>
      <protection locked="0"/>
    </xf>
    <xf numFmtId="0" fontId="4" fillId="0" borderId="3" xfId="0" applyFont="1" applyBorder="1" applyAlignment="1" applyProtection="1">
      <alignment vertical="top"/>
      <protection locked="0"/>
    </xf>
    <xf numFmtId="0" fontId="4" fillId="0" borderId="1" xfId="0" applyFont="1" applyBorder="1" applyAlignment="1" applyProtection="1">
      <alignment horizontal="center" vertical="top" wrapText="1"/>
      <protection locked="0"/>
    </xf>
    <xf numFmtId="0" fontId="2" fillId="0" borderId="1" xfId="0" applyFont="1" applyBorder="1" applyProtection="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protection locked="0"/>
    </xf>
    <xf numFmtId="0" fontId="2" fillId="0" borderId="1" xfId="0" applyFont="1" applyBorder="1" applyAlignment="1" applyProtection="1">
      <alignment horizontal="center" vertical="center" wrapText="1"/>
      <protection locked="0"/>
    </xf>
    <xf numFmtId="49" fontId="2" fillId="0" borderId="0" xfId="0" applyNumberFormat="1" applyFont="1" applyAlignment="1" applyProtection="1">
      <alignment horizontal="left" vertical="center" indent="4"/>
      <protection locked="0"/>
    </xf>
    <xf numFmtId="0" fontId="2" fillId="0" borderId="0" xfId="0" applyFont="1" applyAlignment="1" applyProtection="1">
      <alignment horizontal="left" vertical="center" indent="4"/>
      <protection locked="0"/>
    </xf>
    <xf numFmtId="0" fontId="2" fillId="0" borderId="1" xfId="0" applyFont="1" applyBorder="1" applyAlignment="1" applyProtection="1">
      <alignment horizontal="center" vertical="center"/>
      <protection locked="0"/>
    </xf>
    <xf numFmtId="0" fontId="2" fillId="0" borderId="0" xfId="0" applyFont="1" applyAlignment="1" applyProtection="1">
      <alignment horizontal="center"/>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wrapText="1"/>
      <protection locked="0"/>
    </xf>
    <xf numFmtId="0" fontId="2" fillId="0" borderId="1" xfId="0" applyFont="1" applyBorder="1" applyAlignment="1" applyProtection="1">
      <alignment horizontal="left"/>
      <protection locked="0"/>
    </xf>
    <xf numFmtId="0" fontId="2" fillId="0" borderId="8" xfId="0" applyFont="1" applyBorder="1" applyProtection="1">
      <protection locked="0"/>
    </xf>
    <xf numFmtId="0" fontId="2" fillId="0" borderId="1"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right" vertical="center" wrapText="1"/>
      <protection locked="0"/>
    </xf>
    <xf numFmtId="0" fontId="1"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0" borderId="5" xfId="0" applyFont="1" applyBorder="1" applyProtection="1">
      <protection locked="0"/>
    </xf>
    <xf numFmtId="0" fontId="2"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2" fillId="0" borderId="1" xfId="0" applyFont="1" applyBorder="1" applyAlignment="1" applyProtection="1">
      <alignment horizontal="center" vertical="center" wrapText="1"/>
      <protection locked="0"/>
    </xf>
    <xf numFmtId="0" fontId="2" fillId="0" borderId="1" xfId="0" applyFont="1" applyBorder="1" applyAlignment="1">
      <alignmen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2" fillId="0" borderId="6" xfId="0" applyFont="1" applyBorder="1" applyAlignment="1" applyProtection="1">
      <alignment horizontal="right" vertical="center" wrapText="1"/>
      <protection locked="0"/>
    </xf>
    <xf numFmtId="0" fontId="4" fillId="0" borderId="1" xfId="0" applyFont="1" applyBorder="1"/>
    <xf numFmtId="0" fontId="12" fillId="0" borderId="1" xfId="0" applyFont="1" applyBorder="1" applyAlignment="1">
      <alignment horizontal="center" vertical="center" wrapText="1"/>
    </xf>
    <xf numFmtId="0" fontId="4" fillId="0" borderId="2" xfId="0" applyFont="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2" fillId="0" borderId="1" xfId="0" applyFont="1" applyBorder="1" applyAlignment="1" applyProtection="1">
      <alignment horizontal="center"/>
      <protection locked="0"/>
    </xf>
    <xf numFmtId="0" fontId="4" fillId="0" borderId="0" xfId="0" applyFont="1" applyAlignment="1" applyProtection="1">
      <alignment horizontal="center"/>
      <protection locked="0"/>
    </xf>
    <xf numFmtId="0" fontId="2"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wrapText="1"/>
      <protection locked="0"/>
    </xf>
    <xf numFmtId="0" fontId="1" fillId="2"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2" fillId="0" borderId="1"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center"/>
      <protection locked="0"/>
    </xf>
    <xf numFmtId="0" fontId="7" fillId="0" borderId="0" xfId="0" applyFont="1" applyAlignment="1" applyProtection="1">
      <alignment horizontal="left" vertical="center" wrapText="1"/>
      <protection locked="0"/>
    </xf>
    <xf numFmtId="0" fontId="11" fillId="0" borderId="0" xfId="0" applyFont="1" applyAlignment="1" applyProtection="1">
      <alignment horizontal="right"/>
      <protection locked="0"/>
    </xf>
    <xf numFmtId="0" fontId="10" fillId="0" borderId="0" xfId="0" applyFont="1" applyAlignment="1" applyProtection="1">
      <alignment horizontal="center"/>
      <protection locked="0"/>
    </xf>
    <xf numFmtId="0" fontId="4" fillId="0" borderId="4"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2" fillId="0" borderId="0" xfId="0" applyFont="1" applyAlignment="1" applyProtection="1">
      <alignment horizontal="left" vertical="top" wrapText="1"/>
      <protection locked="0"/>
    </xf>
    <xf numFmtId="0" fontId="12" fillId="0" borderId="0" xfId="0" applyFont="1" applyAlignment="1" applyProtection="1">
      <alignment horizontal="left" wrapText="1"/>
      <protection locked="0"/>
    </xf>
    <xf numFmtId="0" fontId="2" fillId="0" borderId="1" xfId="0" applyFont="1" applyBorder="1" applyAlignment="1" applyProtection="1">
      <alignment horizontal="right" vertical="center" wrapText="1"/>
      <protection locked="0"/>
    </xf>
    <xf numFmtId="0" fontId="2" fillId="0" borderId="6" xfId="0" applyFont="1" applyBorder="1" applyAlignment="1" applyProtection="1">
      <alignment horizontal="right" vertical="center" wrapText="1"/>
      <protection locked="0"/>
    </xf>
    <xf numFmtId="0" fontId="4" fillId="0" borderId="1" xfId="0" applyFont="1" applyBorder="1" applyAlignment="1" applyProtection="1">
      <alignment horizontal="right" vertical="center" wrapText="1"/>
      <protection locked="0"/>
    </xf>
    <xf numFmtId="0" fontId="4" fillId="0" borderId="1" xfId="0" applyFont="1" applyBorder="1" applyAlignment="1" applyProtection="1">
      <alignment horizontal="right" vertical="center"/>
      <protection locked="0"/>
    </xf>
    <xf numFmtId="0" fontId="4" fillId="0" borderId="2" xfId="0" applyFont="1" applyBorder="1" applyAlignment="1" applyProtection="1">
      <alignment horizontal="right" vertical="center" wrapText="1"/>
      <protection locked="0"/>
    </xf>
    <xf numFmtId="0" fontId="2" fillId="0" borderId="9" xfId="0" applyFont="1" applyBorder="1" applyAlignment="1" applyProtection="1">
      <alignment horizontal="right" vertical="center" wrapText="1"/>
      <protection locked="0"/>
    </xf>
    <xf numFmtId="49" fontId="2"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8"/>
  <sheetViews>
    <sheetView tabSelected="1" topLeftCell="A33" zoomScale="90" zoomScaleNormal="90" workbookViewId="0">
      <selection activeCell="E38" sqref="E38:E39"/>
    </sheetView>
  </sheetViews>
  <sheetFormatPr defaultColWidth="8.88671875" defaultRowHeight="14.4" x14ac:dyDescent="0.3"/>
  <cols>
    <col min="1" max="1" width="8.88671875" style="1"/>
    <col min="2" max="2" width="9.109375" style="1" customWidth="1"/>
    <col min="3" max="3" width="77.6640625" style="1" customWidth="1"/>
    <col min="4" max="4" width="26.44140625" style="1" customWidth="1"/>
    <col min="5" max="5" width="29.44140625" style="1" customWidth="1"/>
    <col min="6" max="6" width="22" style="1" customWidth="1"/>
    <col min="7" max="7" width="26.6640625" style="1" customWidth="1"/>
    <col min="8" max="16384" width="8.88671875" style="1"/>
  </cols>
  <sheetData>
    <row r="1" spans="1:9" x14ac:dyDescent="0.3">
      <c r="B1" s="58" t="s">
        <v>82</v>
      </c>
      <c r="C1" s="58"/>
      <c r="D1" s="58"/>
      <c r="E1" s="58"/>
      <c r="F1" s="58"/>
      <c r="G1" s="58"/>
      <c r="H1" s="2"/>
      <c r="I1" s="2"/>
    </row>
    <row r="3" spans="1:9" ht="18" x14ac:dyDescent="0.35">
      <c r="A3" s="59" t="s">
        <v>15</v>
      </c>
      <c r="B3" s="59"/>
      <c r="C3" s="59"/>
      <c r="D3" s="59"/>
      <c r="E3" s="59"/>
      <c r="F3" s="59"/>
      <c r="G3" s="59"/>
    </row>
    <row r="5" spans="1:9" ht="23.4" customHeight="1" x14ac:dyDescent="0.3">
      <c r="A5" s="48" t="s">
        <v>71</v>
      </c>
      <c r="B5" s="48"/>
      <c r="C5" s="48"/>
      <c r="D5" s="48"/>
      <c r="E5" s="48"/>
      <c r="F5" s="48"/>
      <c r="G5" s="48"/>
    </row>
    <row r="6" spans="1:9" ht="16.5" x14ac:dyDescent="0.3">
      <c r="D6" s="3"/>
    </row>
    <row r="7" spans="1:9" ht="16.5" x14ac:dyDescent="0.3">
      <c r="A7" s="56"/>
      <c r="B7" s="56"/>
      <c r="C7" s="56"/>
      <c r="D7" s="56"/>
      <c r="E7" s="56"/>
      <c r="F7" s="56"/>
      <c r="G7" s="56"/>
    </row>
    <row r="8" spans="1:9" ht="15" customHeight="1" x14ac:dyDescent="0.3">
      <c r="A8" s="55" t="s">
        <v>16</v>
      </c>
      <c r="B8" s="55"/>
      <c r="C8" s="55"/>
      <c r="D8" s="55"/>
      <c r="E8" s="55"/>
      <c r="F8" s="55"/>
      <c r="G8" s="55"/>
    </row>
    <row r="9" spans="1:9" ht="16.5" x14ac:dyDescent="0.3">
      <c r="A9" s="56"/>
      <c r="B9" s="56"/>
      <c r="C9" s="56"/>
      <c r="D9" s="56"/>
      <c r="E9" s="56"/>
      <c r="F9" s="56"/>
      <c r="G9" s="56"/>
    </row>
    <row r="10" spans="1:9" ht="15" customHeight="1" x14ac:dyDescent="0.3">
      <c r="A10" s="55" t="s">
        <v>17</v>
      </c>
      <c r="B10" s="55"/>
      <c r="C10" s="55"/>
      <c r="D10" s="55"/>
      <c r="E10" s="55"/>
      <c r="F10" s="55"/>
      <c r="G10" s="55"/>
    </row>
    <row r="11" spans="1:9" ht="15" customHeight="1" x14ac:dyDescent="0.3">
      <c r="A11" s="57" t="s">
        <v>18</v>
      </c>
      <c r="B11" s="57"/>
      <c r="C11" s="57"/>
      <c r="D11" s="57"/>
      <c r="E11" s="57"/>
    </row>
    <row r="12" spans="1:9" ht="17.25" x14ac:dyDescent="0.3">
      <c r="B12" s="4"/>
      <c r="C12" s="4" t="s">
        <v>19</v>
      </c>
      <c r="D12" s="3"/>
    </row>
    <row r="13" spans="1:9" ht="16.5" x14ac:dyDescent="0.3">
      <c r="D13" s="3"/>
    </row>
    <row r="14" spans="1:9" ht="15" customHeight="1" x14ac:dyDescent="0.3">
      <c r="A14" s="48" t="s">
        <v>20</v>
      </c>
      <c r="B14" s="48"/>
      <c r="C14" s="48"/>
      <c r="D14" s="48"/>
      <c r="E14" s="48"/>
      <c r="F14" s="48"/>
      <c r="G14" s="48"/>
    </row>
    <row r="15" spans="1:9" ht="48" customHeight="1" x14ac:dyDescent="0.3">
      <c r="B15" s="51" t="s">
        <v>22</v>
      </c>
      <c r="C15" s="51"/>
      <c r="D15" s="51"/>
      <c r="E15" s="50"/>
      <c r="F15" s="50"/>
      <c r="G15" s="50"/>
    </row>
    <row r="16" spans="1:9" ht="33" customHeight="1" x14ac:dyDescent="0.3">
      <c r="B16" s="51" t="s">
        <v>23</v>
      </c>
      <c r="C16" s="51"/>
      <c r="D16" s="51"/>
      <c r="E16" s="50"/>
      <c r="F16" s="50"/>
      <c r="G16" s="50"/>
    </row>
    <row r="17" spans="1:7" ht="32.25" customHeight="1" x14ac:dyDescent="0.3">
      <c r="B17" s="52" t="s">
        <v>21</v>
      </c>
      <c r="C17" s="53"/>
      <c r="D17" s="54"/>
      <c r="E17" s="50"/>
      <c r="F17" s="50"/>
      <c r="G17" s="50"/>
    </row>
    <row r="18" spans="1:7" ht="16.5" x14ac:dyDescent="0.3">
      <c r="C18" s="5"/>
      <c r="D18" s="3"/>
    </row>
    <row r="19" spans="1:7" ht="60" customHeight="1" x14ac:dyDescent="0.3">
      <c r="B19" s="44" t="s">
        <v>24</v>
      </c>
      <c r="C19" s="44"/>
      <c r="D19" s="44"/>
      <c r="E19" s="44"/>
      <c r="F19" s="44"/>
      <c r="G19" s="44"/>
    </row>
    <row r="20" spans="1:7" ht="53.25" customHeight="1" x14ac:dyDescent="0.3">
      <c r="B20" s="6" t="s">
        <v>25</v>
      </c>
      <c r="C20" s="7" t="s">
        <v>26</v>
      </c>
      <c r="D20" s="45" t="s">
        <v>27</v>
      </c>
      <c r="E20" s="45"/>
      <c r="F20" s="45" t="s">
        <v>28</v>
      </c>
      <c r="G20" s="45"/>
    </row>
    <row r="21" spans="1:7" ht="16.5" x14ac:dyDescent="0.3">
      <c r="B21" s="8" t="s">
        <v>5</v>
      </c>
      <c r="C21" s="9"/>
      <c r="D21" s="46"/>
      <c r="E21" s="46"/>
      <c r="F21" s="41"/>
      <c r="G21" s="41"/>
    </row>
    <row r="22" spans="1:7" ht="16.5" x14ac:dyDescent="0.3">
      <c r="B22" s="8" t="s">
        <v>8</v>
      </c>
      <c r="C22" s="9"/>
      <c r="D22" s="41"/>
      <c r="E22" s="41"/>
      <c r="F22" s="41"/>
      <c r="G22" s="41"/>
    </row>
    <row r="23" spans="1:7" ht="16.5" x14ac:dyDescent="0.3">
      <c r="C23" s="5"/>
      <c r="D23" s="3"/>
    </row>
    <row r="24" spans="1:7" ht="16.5" customHeight="1" x14ac:dyDescent="0.3">
      <c r="B24" s="48" t="s">
        <v>29</v>
      </c>
      <c r="C24" s="48"/>
      <c r="D24" s="48"/>
      <c r="E24" s="48"/>
      <c r="F24" s="48"/>
      <c r="G24" s="48"/>
    </row>
    <row r="25" spans="1:7" ht="10.5" customHeight="1" x14ac:dyDescent="0.3">
      <c r="B25" s="48"/>
      <c r="C25" s="48"/>
      <c r="D25" s="48"/>
      <c r="E25" s="48"/>
      <c r="F25" s="48"/>
      <c r="G25" s="48"/>
    </row>
    <row r="26" spans="1:7" ht="33.75" customHeight="1" x14ac:dyDescent="0.3">
      <c r="B26" s="10" t="s">
        <v>25</v>
      </c>
      <c r="C26" s="11" t="s">
        <v>30</v>
      </c>
      <c r="D26" s="49" t="s">
        <v>28</v>
      </c>
      <c r="E26" s="49"/>
      <c r="F26" s="49"/>
      <c r="G26" s="49"/>
    </row>
    <row r="27" spans="1:7" ht="16.5" x14ac:dyDescent="0.3">
      <c r="B27" s="8" t="s">
        <v>5</v>
      </c>
      <c r="C27" s="9"/>
      <c r="D27" s="60"/>
      <c r="E27" s="61"/>
      <c r="F27" s="61"/>
      <c r="G27" s="62"/>
    </row>
    <row r="28" spans="1:7" ht="16.5" x14ac:dyDescent="0.3">
      <c r="B28" s="8" t="s">
        <v>8</v>
      </c>
      <c r="C28" s="9"/>
      <c r="D28" s="60"/>
      <c r="E28" s="61"/>
      <c r="F28" s="61"/>
      <c r="G28" s="62"/>
    </row>
    <row r="29" spans="1:7" ht="16.5" x14ac:dyDescent="0.3">
      <c r="C29" s="5"/>
      <c r="D29" s="3"/>
    </row>
    <row r="30" spans="1:7" ht="16.5" customHeight="1" x14ac:dyDescent="0.3">
      <c r="A30" s="42" t="s">
        <v>31</v>
      </c>
      <c r="B30" s="42"/>
      <c r="C30" s="42"/>
      <c r="D30" s="42"/>
      <c r="E30" s="42"/>
    </row>
    <row r="31" spans="1:7" ht="60.75" customHeight="1" x14ac:dyDescent="0.3">
      <c r="B31" s="63" t="s">
        <v>32</v>
      </c>
      <c r="C31" s="63"/>
      <c r="D31" s="63"/>
      <c r="E31" s="63"/>
      <c r="F31" s="63"/>
      <c r="G31" s="63"/>
    </row>
    <row r="32" spans="1:7" ht="88.5" customHeight="1" x14ac:dyDescent="0.3">
      <c r="B32" s="63" t="s">
        <v>33</v>
      </c>
      <c r="C32" s="63"/>
      <c r="D32" s="63"/>
      <c r="E32" s="63"/>
      <c r="F32" s="63"/>
      <c r="G32" s="63"/>
    </row>
    <row r="33" spans="2:7" ht="147" customHeight="1" x14ac:dyDescent="0.3">
      <c r="B33" s="39" t="s">
        <v>83</v>
      </c>
      <c r="C33" s="39"/>
      <c r="D33" s="39"/>
      <c r="E33" s="39"/>
      <c r="F33" s="39"/>
      <c r="G33" s="39"/>
    </row>
    <row r="34" spans="2:7" ht="16.5" customHeight="1" x14ac:dyDescent="0.3">
      <c r="B34" s="64" t="s">
        <v>34</v>
      </c>
      <c r="C34" s="64"/>
      <c r="D34" s="64"/>
      <c r="E34" s="64"/>
      <c r="F34" s="64"/>
      <c r="G34" s="64"/>
    </row>
    <row r="35" spans="2:7" ht="33.6" customHeight="1" x14ac:dyDescent="0.3">
      <c r="B35" s="39" t="s">
        <v>35</v>
      </c>
      <c r="C35" s="39"/>
      <c r="D35" s="39"/>
      <c r="E35" s="39"/>
      <c r="F35" s="39"/>
      <c r="G35" s="39"/>
    </row>
    <row r="36" spans="2:7" ht="16.5" x14ac:dyDescent="0.3">
      <c r="D36" s="3"/>
    </row>
    <row r="38" spans="2:7" ht="33" customHeight="1" x14ac:dyDescent="0.3">
      <c r="B38" s="47" t="s">
        <v>57</v>
      </c>
      <c r="C38" s="47" t="s">
        <v>0</v>
      </c>
      <c r="D38" s="47" t="s">
        <v>1</v>
      </c>
      <c r="E38" s="47" t="s">
        <v>89</v>
      </c>
      <c r="F38" s="47" t="s">
        <v>2</v>
      </c>
      <c r="G38" s="24" t="s">
        <v>3</v>
      </c>
    </row>
    <row r="39" spans="2:7" ht="12.6" customHeight="1" x14ac:dyDescent="0.3">
      <c r="B39" s="47"/>
      <c r="C39" s="47"/>
      <c r="D39" s="47"/>
      <c r="E39" s="47"/>
      <c r="F39" s="47"/>
      <c r="G39" s="24" t="s">
        <v>4</v>
      </c>
    </row>
    <row r="40" spans="2:7" ht="16.5" x14ac:dyDescent="0.3">
      <c r="B40" s="22">
        <v>1</v>
      </c>
      <c r="C40" s="22">
        <v>2</v>
      </c>
      <c r="D40" s="22">
        <v>3</v>
      </c>
      <c r="E40" s="22">
        <v>4</v>
      </c>
      <c r="F40" s="22">
        <v>5</v>
      </c>
      <c r="G40" s="22">
        <v>6</v>
      </c>
    </row>
    <row r="41" spans="2:7" x14ac:dyDescent="0.3">
      <c r="B41" s="25" t="s">
        <v>5</v>
      </c>
      <c r="C41" s="35" t="s">
        <v>80</v>
      </c>
      <c r="D41" s="34"/>
      <c r="E41" s="34"/>
      <c r="F41" s="34"/>
      <c r="G41" s="20"/>
    </row>
    <row r="42" spans="2:7" ht="39.75" customHeight="1" x14ac:dyDescent="0.3">
      <c r="B42" s="71" t="s">
        <v>72</v>
      </c>
      <c r="C42" s="31" t="s">
        <v>62</v>
      </c>
      <c r="D42" s="36" t="s">
        <v>59</v>
      </c>
      <c r="E42" s="36">
        <v>300</v>
      </c>
      <c r="F42" s="23"/>
      <c r="G42" s="20">
        <f>SUM(E42*F42)</f>
        <v>0</v>
      </c>
    </row>
    <row r="43" spans="2:7" ht="28.8" x14ac:dyDescent="0.3">
      <c r="B43" s="71"/>
      <c r="C43" s="31" t="s">
        <v>63</v>
      </c>
      <c r="D43" s="36" t="s">
        <v>59</v>
      </c>
      <c r="E43" s="36">
        <v>400</v>
      </c>
      <c r="F43" s="23"/>
      <c r="G43" s="20">
        <f t="shared" ref="G43:G52" si="0">SUM(E43*F43)</f>
        <v>0</v>
      </c>
    </row>
    <row r="44" spans="2:7" ht="28.8" x14ac:dyDescent="0.3">
      <c r="B44" s="71"/>
      <c r="C44" s="31" t="s">
        <v>64</v>
      </c>
      <c r="D44" s="36" t="s">
        <v>59</v>
      </c>
      <c r="E44" s="36">
        <v>450</v>
      </c>
      <c r="F44" s="23"/>
      <c r="G44" s="20">
        <f t="shared" si="0"/>
        <v>0</v>
      </c>
    </row>
    <row r="45" spans="2:7" ht="28.8" x14ac:dyDescent="0.3">
      <c r="B45" s="71"/>
      <c r="C45" s="31" t="s">
        <v>65</v>
      </c>
      <c r="D45" s="36" t="s">
        <v>60</v>
      </c>
      <c r="E45" s="30">
        <v>350</v>
      </c>
      <c r="F45" s="23"/>
      <c r="G45" s="20">
        <f t="shared" si="0"/>
        <v>0</v>
      </c>
    </row>
    <row r="46" spans="2:7" ht="28.8" x14ac:dyDescent="0.3">
      <c r="B46" s="71"/>
      <c r="C46" s="31" t="s">
        <v>61</v>
      </c>
      <c r="D46" s="36" t="s">
        <v>60</v>
      </c>
      <c r="E46" s="30">
        <v>100</v>
      </c>
      <c r="F46" s="23"/>
      <c r="G46" s="20">
        <f t="shared" si="0"/>
        <v>0</v>
      </c>
    </row>
    <row r="47" spans="2:7" ht="28.8" x14ac:dyDescent="0.3">
      <c r="B47" s="71"/>
      <c r="C47" s="31" t="s">
        <v>66</v>
      </c>
      <c r="D47" s="36" t="s">
        <v>60</v>
      </c>
      <c r="E47" s="30">
        <v>30</v>
      </c>
      <c r="F47" s="23"/>
      <c r="G47" s="20">
        <f t="shared" si="0"/>
        <v>0</v>
      </c>
    </row>
    <row r="48" spans="2:7" ht="28.8" x14ac:dyDescent="0.3">
      <c r="B48" s="71"/>
      <c r="C48" s="31" t="s">
        <v>67</v>
      </c>
      <c r="D48" s="36" t="s">
        <v>60</v>
      </c>
      <c r="E48" s="30">
        <v>3</v>
      </c>
      <c r="F48" s="23"/>
      <c r="G48" s="20">
        <f>SUM(E48*F48)</f>
        <v>0</v>
      </c>
    </row>
    <row r="49" spans="2:7" ht="28.8" x14ac:dyDescent="0.3">
      <c r="B49" s="71"/>
      <c r="C49" s="17" t="s">
        <v>74</v>
      </c>
      <c r="D49" s="36" t="s">
        <v>60</v>
      </c>
      <c r="E49" s="14">
        <v>4</v>
      </c>
      <c r="F49" s="8"/>
      <c r="G49" s="20">
        <f>SUM(E49*F49)</f>
        <v>0</v>
      </c>
    </row>
    <row r="50" spans="2:7" ht="28.8" x14ac:dyDescent="0.3">
      <c r="B50" s="71" t="s">
        <v>73</v>
      </c>
      <c r="C50" s="31" t="s">
        <v>68</v>
      </c>
      <c r="D50" s="36" t="s">
        <v>59</v>
      </c>
      <c r="E50" s="36">
        <v>45</v>
      </c>
      <c r="F50" s="23"/>
      <c r="G50" s="20">
        <f t="shared" si="0"/>
        <v>0</v>
      </c>
    </row>
    <row r="51" spans="2:7" ht="43.2" x14ac:dyDescent="0.3">
      <c r="B51" s="71"/>
      <c r="C51" s="28" t="s">
        <v>69</v>
      </c>
      <c r="D51" s="36" t="s">
        <v>59</v>
      </c>
      <c r="E51" s="36">
        <v>25</v>
      </c>
      <c r="F51" s="23"/>
      <c r="G51" s="20">
        <f t="shared" si="0"/>
        <v>0</v>
      </c>
    </row>
    <row r="52" spans="2:7" ht="45" customHeight="1" x14ac:dyDescent="0.3">
      <c r="B52" s="71"/>
      <c r="C52" s="28" t="s">
        <v>70</v>
      </c>
      <c r="D52" s="36" t="s">
        <v>60</v>
      </c>
      <c r="E52" s="30">
        <v>3</v>
      </c>
      <c r="F52" s="23"/>
      <c r="G52" s="20">
        <f t="shared" si="0"/>
        <v>0</v>
      </c>
    </row>
    <row r="53" spans="2:7" x14ac:dyDescent="0.3">
      <c r="B53" s="67" t="s">
        <v>56</v>
      </c>
      <c r="C53" s="67"/>
      <c r="D53" s="67"/>
      <c r="E53" s="67"/>
      <c r="F53" s="67"/>
      <c r="G53" s="20">
        <f>SUM(G42:G52)</f>
        <v>0</v>
      </c>
    </row>
    <row r="54" spans="2:7" ht="16.5" x14ac:dyDescent="0.3">
      <c r="B54" s="65" t="s">
        <v>75</v>
      </c>
      <c r="C54" s="65"/>
      <c r="D54" s="65"/>
      <c r="E54" s="65"/>
      <c r="F54" s="65"/>
      <c r="G54" s="20">
        <f>SUM(G53*1.05)</f>
        <v>0</v>
      </c>
    </row>
    <row r="55" spans="2:7" x14ac:dyDescent="0.3">
      <c r="B55" s="66" t="s">
        <v>7</v>
      </c>
      <c r="C55" s="66"/>
      <c r="D55" s="66"/>
      <c r="E55" s="66"/>
      <c r="F55" s="66"/>
      <c r="G55" s="20">
        <f>SUM(G53+G54)</f>
        <v>0</v>
      </c>
    </row>
    <row r="56" spans="2:7" ht="28.8" x14ac:dyDescent="0.3">
      <c r="B56" s="32" t="s">
        <v>77</v>
      </c>
      <c r="C56" s="33" t="s">
        <v>81</v>
      </c>
      <c r="D56" s="26" t="s">
        <v>58</v>
      </c>
      <c r="E56" s="26">
        <v>1350000</v>
      </c>
      <c r="F56" s="23"/>
      <c r="G56" s="20">
        <f>SUM(E56*F56)</f>
        <v>0</v>
      </c>
    </row>
    <row r="57" spans="2:7" x14ac:dyDescent="0.3">
      <c r="B57" s="67" t="s">
        <v>78</v>
      </c>
      <c r="C57" s="67"/>
      <c r="D57" s="67"/>
      <c r="E57" s="67"/>
      <c r="F57" s="67"/>
      <c r="G57" s="20">
        <f>SUM(G56)</f>
        <v>0</v>
      </c>
    </row>
    <row r="58" spans="2:7" x14ac:dyDescent="0.3">
      <c r="B58" s="65" t="s">
        <v>76</v>
      </c>
      <c r="C58" s="65"/>
      <c r="D58" s="65"/>
      <c r="E58" s="65"/>
      <c r="F58" s="65"/>
      <c r="G58" s="20">
        <f>SUM(G57*1.21)</f>
        <v>0</v>
      </c>
    </row>
    <row r="59" spans="2:7" ht="15" thickBot="1" x14ac:dyDescent="0.35">
      <c r="B59" s="70" t="s">
        <v>79</v>
      </c>
      <c r="C59" s="70"/>
      <c r="D59" s="70"/>
      <c r="E59" s="70"/>
      <c r="F59" s="70"/>
      <c r="G59" s="38">
        <f>SUM(G57+G58)</f>
        <v>0</v>
      </c>
    </row>
    <row r="60" spans="2:7" x14ac:dyDescent="0.3">
      <c r="B60" s="69" t="s">
        <v>13</v>
      </c>
      <c r="C60" s="69"/>
      <c r="D60" s="69"/>
      <c r="E60" s="69"/>
      <c r="F60" s="69"/>
      <c r="G60" s="37">
        <f>SUM(G53+G57)</f>
        <v>0</v>
      </c>
    </row>
    <row r="61" spans="2:7" x14ac:dyDescent="0.3">
      <c r="B61" s="67" t="s">
        <v>6</v>
      </c>
      <c r="C61" s="67"/>
      <c r="D61" s="67"/>
      <c r="E61" s="67"/>
      <c r="F61" s="67"/>
      <c r="G61" s="21">
        <f>SUM(G54+G58)</f>
        <v>0</v>
      </c>
    </row>
    <row r="62" spans="2:7" x14ac:dyDescent="0.3">
      <c r="B62" s="68" t="s">
        <v>14</v>
      </c>
      <c r="C62" s="68"/>
      <c r="D62" s="68"/>
      <c r="E62" s="68"/>
      <c r="F62" s="68"/>
      <c r="G62" s="21">
        <f>SUM(G55+G59)</f>
        <v>0</v>
      </c>
    </row>
    <row r="64" spans="2:7" x14ac:dyDescent="0.3">
      <c r="B64" s="2" t="s">
        <v>36</v>
      </c>
      <c r="C64" s="1" t="s">
        <v>37</v>
      </c>
    </row>
    <row r="65" spans="1:11" x14ac:dyDescent="0.3">
      <c r="B65" s="12" t="s">
        <v>39</v>
      </c>
      <c r="C65" s="13" t="s">
        <v>38</v>
      </c>
    </row>
    <row r="67" spans="1:11" x14ac:dyDescent="0.3">
      <c r="A67" s="56"/>
      <c r="B67" s="56"/>
      <c r="C67" s="56"/>
      <c r="D67" s="56"/>
      <c r="E67" s="56"/>
    </row>
    <row r="68" spans="1:11" x14ac:dyDescent="0.3">
      <c r="A68" s="42" t="s">
        <v>40</v>
      </c>
      <c r="B68" s="42"/>
      <c r="C68" s="42"/>
      <c r="D68" s="42"/>
      <c r="E68" s="42"/>
      <c r="F68" s="42"/>
      <c r="G68" s="42"/>
    </row>
    <row r="69" spans="1:11" ht="15" customHeight="1" x14ac:dyDescent="0.3">
      <c r="B69" s="1" t="s">
        <v>41</v>
      </c>
    </row>
    <row r="71" spans="1:11" ht="60" customHeight="1" x14ac:dyDescent="0.3">
      <c r="B71" s="10" t="s">
        <v>25</v>
      </c>
      <c r="C71" s="14" t="s">
        <v>42</v>
      </c>
      <c r="D71" s="14" t="s">
        <v>43</v>
      </c>
      <c r="E71" s="11" t="s">
        <v>48</v>
      </c>
      <c r="F71" s="43" t="s">
        <v>44</v>
      </c>
      <c r="G71" s="43"/>
      <c r="H71" s="15"/>
      <c r="I71" s="15"/>
      <c r="J71" s="15"/>
      <c r="K71" s="15"/>
    </row>
    <row r="72" spans="1:11" x14ac:dyDescent="0.3">
      <c r="B72" s="10">
        <v>1</v>
      </c>
      <c r="C72" s="10">
        <v>2</v>
      </c>
      <c r="D72" s="10">
        <v>3</v>
      </c>
      <c r="E72" s="10">
        <v>4</v>
      </c>
      <c r="F72" s="41">
        <v>5</v>
      </c>
      <c r="G72" s="41"/>
    </row>
    <row r="73" spans="1:11" ht="20.25" customHeight="1" x14ac:dyDescent="0.3">
      <c r="B73" s="8" t="s">
        <v>5</v>
      </c>
      <c r="C73" s="16" t="s">
        <v>45</v>
      </c>
      <c r="D73" s="8"/>
      <c r="E73" s="8"/>
      <c r="F73" s="41"/>
      <c r="G73" s="41"/>
    </row>
    <row r="74" spans="1:11" ht="57.6" x14ac:dyDescent="0.3">
      <c r="B74" s="8" t="s">
        <v>8</v>
      </c>
      <c r="C74" s="17" t="s">
        <v>46</v>
      </c>
      <c r="D74" s="8"/>
      <c r="E74" s="8"/>
      <c r="F74" s="41"/>
      <c r="G74" s="41"/>
    </row>
    <row r="75" spans="1:11" ht="28.8" x14ac:dyDescent="0.3">
      <c r="B75" s="8" t="s">
        <v>9</v>
      </c>
      <c r="C75" s="17" t="s">
        <v>47</v>
      </c>
      <c r="D75" s="8"/>
      <c r="E75" s="8"/>
      <c r="F75" s="41"/>
      <c r="G75" s="41"/>
    </row>
    <row r="76" spans="1:11" x14ac:dyDescent="0.3">
      <c r="B76" s="8" t="s">
        <v>10</v>
      </c>
      <c r="C76" s="18" t="s">
        <v>84</v>
      </c>
      <c r="D76" s="8"/>
      <c r="E76" s="8"/>
      <c r="F76" s="41"/>
      <c r="G76" s="41"/>
    </row>
    <row r="77" spans="1:11" ht="46.5" customHeight="1" x14ac:dyDescent="0.3">
      <c r="B77" s="8" t="s">
        <v>11</v>
      </c>
      <c r="C77" s="28" t="s">
        <v>85</v>
      </c>
      <c r="D77" s="27"/>
      <c r="E77" s="8"/>
      <c r="F77" s="41"/>
      <c r="G77" s="41"/>
    </row>
    <row r="78" spans="1:11" ht="23.25" customHeight="1" x14ac:dyDescent="0.3">
      <c r="B78" s="8" t="s">
        <v>12</v>
      </c>
      <c r="C78" s="29" t="s">
        <v>86</v>
      </c>
      <c r="D78" s="27"/>
      <c r="E78" s="8"/>
      <c r="F78" s="41"/>
      <c r="G78" s="41"/>
    </row>
    <row r="80" spans="1:11" x14ac:dyDescent="0.3">
      <c r="B80" s="40" t="s">
        <v>87</v>
      </c>
      <c r="C80" s="40"/>
      <c r="D80" s="40"/>
      <c r="E80" s="40"/>
      <c r="F80" s="40"/>
      <c r="G80" s="40"/>
    </row>
    <row r="81" spans="2:7" ht="32.25" customHeight="1" x14ac:dyDescent="0.3">
      <c r="B81" s="39" t="s">
        <v>49</v>
      </c>
      <c r="C81" s="39"/>
      <c r="D81" s="39"/>
      <c r="E81" s="39"/>
      <c r="F81" s="39"/>
      <c r="G81" s="39"/>
    </row>
    <row r="82" spans="2:7" ht="15" customHeight="1" x14ac:dyDescent="0.3">
      <c r="B82" s="39" t="s">
        <v>50</v>
      </c>
      <c r="C82" s="39"/>
      <c r="D82" s="39"/>
      <c r="E82" s="39"/>
      <c r="F82" s="39"/>
    </row>
    <row r="83" spans="2:7" x14ac:dyDescent="0.3">
      <c r="B83" s="40" t="s">
        <v>51</v>
      </c>
      <c r="C83" s="40"/>
      <c r="D83" s="40"/>
      <c r="E83" s="40"/>
      <c r="F83" s="40"/>
    </row>
    <row r="84" spans="2:7" x14ac:dyDescent="0.3">
      <c r="B84" s="40" t="s">
        <v>88</v>
      </c>
      <c r="C84" s="40"/>
      <c r="D84" s="40"/>
      <c r="E84" s="40"/>
      <c r="F84" s="40"/>
    </row>
    <row r="85" spans="2:7" ht="33.75" customHeight="1" x14ac:dyDescent="0.3">
      <c r="B85" s="39" t="s">
        <v>52</v>
      </c>
      <c r="C85" s="39"/>
      <c r="D85" s="39"/>
      <c r="E85" s="39"/>
      <c r="F85" s="39"/>
      <c r="G85" s="39"/>
    </row>
    <row r="88" spans="2:7" x14ac:dyDescent="0.3">
      <c r="B88" s="19" t="s">
        <v>53</v>
      </c>
      <c r="C88" s="19"/>
      <c r="D88" s="19" t="s">
        <v>54</v>
      </c>
      <c r="E88" s="19"/>
      <c r="F88" s="19" t="s">
        <v>55</v>
      </c>
      <c r="G88" s="19"/>
    </row>
  </sheetData>
  <sheetProtection deleteColumns="0" deleteRows="0"/>
  <mergeCells count="64">
    <mergeCell ref="B38:B39"/>
    <mergeCell ref="C38:C39"/>
    <mergeCell ref="D38:D39"/>
    <mergeCell ref="E38:E39"/>
    <mergeCell ref="A67:E67"/>
    <mergeCell ref="B54:F54"/>
    <mergeCell ref="B55:F55"/>
    <mergeCell ref="B57:F57"/>
    <mergeCell ref="B62:F62"/>
    <mergeCell ref="B60:F60"/>
    <mergeCell ref="B61:F61"/>
    <mergeCell ref="B58:F58"/>
    <mergeCell ref="B59:F59"/>
    <mergeCell ref="B50:B52"/>
    <mergeCell ref="B53:F53"/>
    <mergeCell ref="B42:B49"/>
    <mergeCell ref="D27:G27"/>
    <mergeCell ref="D28:G28"/>
    <mergeCell ref="B31:G31"/>
    <mergeCell ref="B32:G32"/>
    <mergeCell ref="B35:G35"/>
    <mergeCell ref="B34:G34"/>
    <mergeCell ref="B1:G1"/>
    <mergeCell ref="A10:G10"/>
    <mergeCell ref="A14:G14"/>
    <mergeCell ref="E15:G15"/>
    <mergeCell ref="B15:D15"/>
    <mergeCell ref="A3:G3"/>
    <mergeCell ref="A5:G5"/>
    <mergeCell ref="A7:G7"/>
    <mergeCell ref="E16:G16"/>
    <mergeCell ref="B16:D16"/>
    <mergeCell ref="E17:G17"/>
    <mergeCell ref="B17:D17"/>
    <mergeCell ref="A8:G8"/>
    <mergeCell ref="A9:G9"/>
    <mergeCell ref="A11:E11"/>
    <mergeCell ref="A68:G68"/>
    <mergeCell ref="F71:G71"/>
    <mergeCell ref="F72:G72"/>
    <mergeCell ref="F73:G73"/>
    <mergeCell ref="B19:G19"/>
    <mergeCell ref="D20:E20"/>
    <mergeCell ref="D21:E21"/>
    <mergeCell ref="D22:E22"/>
    <mergeCell ref="F20:G20"/>
    <mergeCell ref="F21:G21"/>
    <mergeCell ref="F22:G22"/>
    <mergeCell ref="F38:F39"/>
    <mergeCell ref="A30:E30"/>
    <mergeCell ref="B24:G25"/>
    <mergeCell ref="D26:G26"/>
    <mergeCell ref="B33:G33"/>
    <mergeCell ref="B82:F82"/>
    <mergeCell ref="B80:G80"/>
    <mergeCell ref="B81:G81"/>
    <mergeCell ref="B85:G85"/>
    <mergeCell ref="F74:G74"/>
    <mergeCell ref="F75:G75"/>
    <mergeCell ref="F76:G76"/>
    <mergeCell ref="F77:G77"/>
    <mergeCell ref="F78:G78"/>
    <mergeCell ref="B84:F84"/>
    <mergeCell ref="B83:F83"/>
  </mergeCells>
  <pageMargins left="0.7" right="0.7" top="0.75" bottom="0.75" header="0.3" footer="0.3"/>
  <pageSetup paperSize="9" scale="20" fitToWidth="0"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Sheet1!_Toc329443224</vt:lpstr>
      <vt:lpstr>Sheet1!_Toc329443227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Milda Jureviciene</dc:creator>
  <cp:lastModifiedBy>Milda Jurevičienė</cp:lastModifiedBy>
  <dcterms:created xsi:type="dcterms:W3CDTF">2022-12-20T11:50:11Z</dcterms:created>
  <dcterms:modified xsi:type="dcterms:W3CDTF">2025-07-15T09:10:59Z</dcterms:modified>
</cp:coreProperties>
</file>